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U51" i="2" s="1"/>
  <c r="I57" i="2"/>
  <c r="V51" i="2"/>
  <c r="X51" i="2" s="1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V15" i="2" s="1"/>
  <c r="X15" i="2" s="1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7" i="7"/>
  <c r="G13" i="7"/>
  <c r="G38" i="9"/>
  <c r="G36" i="9"/>
  <c r="F19" i="8"/>
  <c r="H19" i="8" s="1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<sst xmlns="http://schemas.openxmlformats.org/spreadsheetml/2006/main" count="264" uniqueCount="185">
  <si>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</si>
  <si>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</si>
  <si>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</si>
  <si>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</si>
  <si>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</si>
  <si>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</si>
  <si>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</si>
  <si>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</si>
  <si>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</si>
  <si>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</si>
  <si>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</si>
  <si>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</si>
  <si>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</si>
  <si>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</si>
  <si>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</si>
  <si>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</si>
  <si>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</si>
  <si>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</si>
  <si>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</si>
  <si>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</si>
  <si>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</si>
  <si>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</si>
  <si>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</si>
  <si>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</si>
  <si>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</si>
  <si>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</si>
  <si>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</si>
  <si>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</si>
  <si>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</si>
  <si>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</si>
  <si>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</si>
  <si>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</si>
  <si>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</si>
  <si>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</si>
  <si>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</si>
  <si>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</si>
  <si>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</si>
  <si>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</si>
  <si>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</si>
  <si>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</si>
  <si>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</si>
  <si>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</si>
  <si>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</si>
  <si>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</si>
  <si>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</si>
  <si>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</si>
  <si>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</si>
  <si>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</si>
  <si>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</si>
  <si>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</si>
  <si>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</si>
  <si>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</si>
  <si>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</si>
  <si>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</si>
  <si>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</si>
  <si>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</si>
  <si>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</si>
  <si>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</si>
  <si>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</si>
  <si>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</si>
  <si>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</si>
  <si>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</si>
  <si>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</si>
  <si>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</si>
  <si>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</si>
  <si>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</si>
  <si>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</si>
  <si>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</si>
  <si>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</si>
  <si>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</si>
  <si>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</si>
  <si>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</si>
  <si>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</si>
  <si>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</si>
  <si>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</si>
  <si>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</si>
  <si>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</si>
  <si>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</si>
  <si>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</si>
  <si>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</si>
  <si>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</si>
  <si>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</si>
  <si>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</si>
  <si>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</si>
  <si>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</si>
  <si>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</si>
  <si>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</si>
  <si>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</si>
  <si>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</si>
  <si>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</si>
  <si>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</si>
  <si>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</si>
  <si>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</si>
  <si>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</si>
  <si>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</si>
  <si>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</si>
  <si>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</si>
  <si>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</si>
  <si>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</si>
  <si>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</si>
  <si>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</si>
  <si>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</si>
  <si>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</si>
  <si>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</si>
  <si>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</si>
  <si>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</si>
  <si>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</si>
  <si>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</si>
  <si>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</si>
  <si>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</si>
  <si>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</si>
  <si>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</si>
  <si>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</si>
  <si>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</si>
  <si>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</si>
  <si>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</si>
  <si>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</si>
  <si>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</si>
  <si>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</si>
  <si>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</si>
  <si>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</si>
  <si>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</si>
  <si>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</si>
  <si>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</si>
  <si>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</si>
  <si>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</si>
  <si>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</si>
  <si>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</si>
  <si>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</si>
  <si>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</si>
  <si>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</si>
  <si>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</si>
  <si>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</si>
  <si>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</si>
  <si>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</si>
  <si>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</si>
  <si>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</si>
  <si>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</si>
  <si>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</si>
  <si>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</si>
  <si>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</si>
  <si>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</si>
  <si>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</si>
  <si>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</si>
  <si>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</si>
  <si>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</si>
  <si>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</si>
  <si>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</si>
  <si>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</si>
  <si>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</si>
  <si>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</si>
  <si>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</si>
  <si>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</si>
  <si>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</si>
  <si>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</si>
  <si>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</si>
  <si>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</si>
  <si>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</si>
  <si>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</si>
  <si>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</si>
  <si>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</si>
  <si>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</si>
  <si>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</si>
  <si>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</si>
  <si>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</si>
  <si>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ENCHAPADO</t>
  </si>
  <si>
    <t>Largueros</t>
  </si>
  <si>
    <t xml:space="preserve">Enchapadora </t>
  </si>
  <si>
    <t>La operación es realizada por un solo operario</t>
  </si>
  <si>
    <t>1</t>
  </si>
  <si>
    <t>Alistamiento de la maquina</t>
  </si>
  <si>
    <t>verter pegante</t>
  </si>
  <si>
    <t>maquina lista</t>
  </si>
  <si>
    <t>Alistamiento de la pieza</t>
  </si>
  <si>
    <t>coger la pieza y el soporte</t>
  </si>
  <si>
    <t>pieza sujeta al soporte</t>
  </si>
  <si>
    <t>pasar la pieza por la maquina</t>
  </si>
  <si>
    <t xml:space="preserve">pieza en el inicio </t>
  </si>
  <si>
    <t>pieza enchapada</t>
  </si>
  <si>
    <t>Inspeccionar la adherencia</t>
  </si>
  <si>
    <t xml:space="preserve">iniciar la inspeccion </t>
  </si>
  <si>
    <t>inspeccion completa</t>
  </si>
  <si>
    <t>Descargar la pieza</t>
  </si>
  <si>
    <t>Bajar de la maquina</t>
  </si>
  <si>
    <t xml:space="preserve">pieza en la zona de descargue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</si>
</sst>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4" sqref="F4:J5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169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5</v>
      </c>
      <c r="G7" s="71"/>
      <c r="H7" s="72"/>
      <c r="L7" s="59" t="s">
        <v>3</v>
      </c>
      <c r="M7" s="59"/>
      <c r="O7" s="60">
        <v>42683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 t="s">
        <v>166</v>
      </c>
      <c r="G10" s="54"/>
      <c r="H10" s="54"/>
      <c r="I10" s="54"/>
      <c r="J10" s="55"/>
      <c r="L10" s="44" t="s">
        <v>7</v>
      </c>
      <c r="M10" s="44"/>
      <c r="O10" s="46" t="s">
        <v>169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167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168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F11" sqref="F11:F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7.2222222222222228E-3</v>
      </c>
      <c r="C11" s="10"/>
      <c r="D11" s="90">
        <v>7.6388888888888886E-3</v>
      </c>
      <c r="E11" s="10"/>
      <c r="F11" s="90">
        <v>7.1874999999999994E-3</v>
      </c>
      <c r="G11" s="10"/>
      <c r="H11" s="90">
        <v>7.2453703703703708E-3</v>
      </c>
      <c r="I11" s="10"/>
      <c r="J11" s="90">
        <v>7.905092592592592E-3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>El número de observaciones sugerido es: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>Para un nivel de confianza del 95%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13" activePane="bottomLeft" state="frozen"/>
      <selection pane="bottomLeft" activeCell="P45" sqref="P45:P46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ENCHAPADO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 xml:space="preserve">Enchapadora 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La operación es realizada por un solo operario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8.912162422839506E-3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0.154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5.2083333333333333E-4</v>
      </c>
      <c r="I15" s="131">
        <v>4.2824074074074075E-4</v>
      </c>
      <c r="J15" s="131">
        <v>2.8935185185185189E-4</v>
      </c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1.0358796296296297E-3</v>
      </c>
      <c r="V15" s="138">
        <f>IFERROR(AVERAGEIF(H21:S22,"&gt;0"),0)</f>
        <v>3.4529320987654322E-4</v>
      </c>
      <c r="W15" s="103">
        <v>0.13</v>
      </c>
      <c r="X15" s="138">
        <f>V15+(V15*W15)</f>
        <v>3.9018132716049382E-4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75</v>
      </c>
      <c r="I18" s="111">
        <v>100</v>
      </c>
      <c r="J18" s="111">
        <v>75</v>
      </c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3.9062500000000002E-4</v>
      </c>
      <c r="I21" s="133">
        <f>I15*I18/100</f>
        <v>4.2824074074074075E-4</v>
      </c>
      <c r="J21" s="133">
        <f>(J15*J18)/100</f>
        <v>2.170138888888889E-4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1.8402777777777777E-3</v>
      </c>
      <c r="I24" s="104">
        <v>1.8634259259259261E-3</v>
      </c>
      <c r="J24" s="104">
        <v>1.8171296296296297E-3</v>
      </c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5.5324074074074078E-3</v>
      </c>
      <c r="V24" s="93">
        <f>IFERROR(AVERAGEIF(H30:S31,"&gt;0"),0)</f>
        <v>1.8441358024691358E-3</v>
      </c>
      <c r="W24" s="103">
        <v>0.14000000000000001</v>
      </c>
      <c r="X24" s="93">
        <f>V24+(V24*W24)</f>
        <v>2.1023148148148147E-3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100</v>
      </c>
      <c r="I27" s="111">
        <v>125</v>
      </c>
      <c r="J27" s="111">
        <v>75</v>
      </c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1.8402777777777777E-3</v>
      </c>
      <c r="I30" s="104">
        <f>I24*I27/100</f>
        <v>2.3292824074074075E-3</v>
      </c>
      <c r="J30" s="104">
        <f>(J24*J27)/100</f>
        <v>1.3628472222222223E-3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175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4.6874999999999998E-3</v>
      </c>
      <c r="I33" s="104">
        <v>4.409722222222222E-3</v>
      </c>
      <c r="J33" s="104">
        <v>4.3749999999999995E-3</v>
      </c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1.3550347222222221E-2</v>
      </c>
      <c r="V33" s="93">
        <f>IFERROR(AVERAGEIF(H39:S40,"&gt;0"),0)</f>
        <v>4.5167824074074069E-3</v>
      </c>
      <c r="W33" s="103">
        <v>0.19</v>
      </c>
      <c r="X33" s="93">
        <f>V33+(V33*W33)</f>
        <v>5.3749710648148142E-3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125</v>
      </c>
      <c r="I36" s="111">
        <v>100</v>
      </c>
      <c r="J36" s="111">
        <v>75</v>
      </c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177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5.859375E-3</v>
      </c>
      <c r="I39" s="104">
        <f>I33*I36/100</f>
        <v>4.409722222222222E-3</v>
      </c>
      <c r="J39" s="104">
        <f>(J33*J36)/100</f>
        <v>3.2812499999999994E-3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178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>
        <v>7.7546296296296304E-4</v>
      </c>
      <c r="I42" s="104">
        <v>7.5231481481481471E-4</v>
      </c>
      <c r="J42" s="104">
        <v>7.8703703703703705E-4</v>
      </c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2.3234953703703707E-3</v>
      </c>
      <c r="V42" s="93">
        <f>IFERROR(AVERAGEIF(H48:S49,"&gt;0"),0)</f>
        <v>7.7449845679012361E-4</v>
      </c>
      <c r="W42" s="103">
        <v>0.18</v>
      </c>
      <c r="X42" s="93">
        <f>V42+(V42*W42)</f>
        <v>9.1390817901234591E-4</v>
      </c>
    </row>
    <row r="43" spans="2:24" x14ac:dyDescent="0.25">
      <c r="B43" s="102"/>
      <c r="C43" s="100" t="s">
        <v>179</v>
      </c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>
        <v>100</v>
      </c>
      <c r="I45" s="111">
        <v>75</v>
      </c>
      <c r="J45" s="111">
        <v>125</v>
      </c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 t="s">
        <v>180</v>
      </c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7.7546296296296304E-4</v>
      </c>
      <c r="I48" s="104">
        <f>I42*I45/100</f>
        <v>5.6423611111111106E-4</v>
      </c>
      <c r="J48" s="104">
        <f>(J42*J45)/100</f>
        <v>9.8379629629629642E-4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 t="s">
        <v>181</v>
      </c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>
        <v>5.7870370370370366E-5</v>
      </c>
      <c r="I51" s="104">
        <v>1.1574074074074073E-4</v>
      </c>
      <c r="J51" s="104">
        <v>1.5046296296296297E-4</v>
      </c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3.4722222222222218E-4</v>
      </c>
      <c r="V51" s="93">
        <f>IFERROR(AVERAGEIF(H57:S58,"&gt;0"),0)</f>
        <v>1.1574074074074073E-4</v>
      </c>
      <c r="W51" s="103">
        <v>0.13</v>
      </c>
      <c r="X51" s="93">
        <f>V51+(V51*W51)</f>
        <v>1.3078703703703703E-4</v>
      </c>
    </row>
    <row r="52" spans="2:24" x14ac:dyDescent="0.25">
      <c r="B52" s="102"/>
      <c r="C52" s="100" t="s">
        <v>182</v>
      </c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>
        <v>75</v>
      </c>
      <c r="I54" s="111">
        <v>100</v>
      </c>
      <c r="J54" s="111">
        <v>125</v>
      </c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 t="s">
        <v>183</v>
      </c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4.3402777777777773E-5</v>
      </c>
      <c r="I57" s="104">
        <f>I51*I54/100</f>
        <v>1.1574074074074073E-4</v>
      </c>
      <c r="J57" s="104">
        <f>(J51*J54)/100</f>
        <v>1.880787037037037E-4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 t="s">
        <v>184</v>
      </c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3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44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 t="s">
        <v>65</v>
      </c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 t="s">
        <v>54</v>
      </c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4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 t="s">
        <v>72</v>
      </c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 t="s">
        <v>74</v>
      </c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 t="s">
        <v>82</v>
      </c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2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 t="s">
        <v>87</v>
      </c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 t="s">
        <v>91</v>
      </c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 t="s">
        <v>95</v>
      </c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0.16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8.912162422839506E-3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4.6752588978726495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4.6752588978726495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8.912162422839506E-3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2017-07-21T12:38:33Z</dcterms:modified>
</cp:coreProperties>
</file>